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2.2025." sheetId="1" r:id="GemRid829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<sst xmlns="http://schemas.openxmlformats.org/spreadsheetml/2006/main" count="44" uniqueCount="44">
  <si>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- 27.02.2025.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</si>
  <si>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</si>
  <si>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</si>
  <si>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</si>
  <si>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</si>
  <si>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</si>
  <si>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</si>
  <si>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</si>
  <si>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</si>
  <si>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</si>
  <si>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</si>
  <si>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</si>
  <si>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</si>
  <si>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</si>
  <si>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</si>
  <si>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</si>
  <si>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</si>
  <si>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</si>
  <si>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</si>
  <si>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</si>
  <si>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</si>
  <si>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</si>
  <si>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0,141</t>
  </si>
  <si>
    <t>0,167</t>
  </si>
  <si>
    <t>KRPT-R-A</t>
  </si>
  <si>
    <t>Krajinapetrol a.d. Banja Luka</t>
  </si>
  <si>
    <t>0,84</t>
  </si>
  <si>
    <t/>
  </si>
  <si>
    <t>TLKM-R-A</t>
  </si>
  <si>
    <t>Telekom Srpske a.d. Banja Luka</t>
  </si>
  <si>
    <t>1,17</t>
  </si>
  <si>
    <t>1,18</t>
  </si>
  <si>
    <t>Službeno berzansko tržište - Lista C</t>
  </si>
  <si>
    <t>BOKS-R-A</t>
  </si>
  <si>
    <t>Boksit a.d. Milići</t>
  </si>
  <si>
    <t>0,4</t>
  </si>
  <si>
    <t>PPMK-R-A</t>
  </si>
  <si>
    <t>Prvo penzionersko MKD a.d. Banja Luka</t>
  </si>
  <si>
    <t>30(A)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</si>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</sst>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2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936.17000000</v>
      </c>
      <c r="J2" s="9">
        <v>-1.68000000</v>
      </c>
      <c r="K2" s="10">
        <v>-0.18000000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3199.54000000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-15.57000000</v>
      </c>
      <c r="H11" s="40">
        <v>0.14100000</v>
      </c>
      <c r="I11" s="40">
        <v>0.14100000</v>
      </c>
      <c r="J11" s="41">
        <v>3305</v>
      </c>
      <c r="K11" s="10">
        <v>466.00000000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-16.00000000</v>
      </c>
      <c r="H12" s="40">
        <v>0.84000000</v>
      </c>
      <c r="I12" s="40">
        <v>0.84000000</v>
      </c>
      <c r="J12" s="41">
        <v>1750</v>
      </c>
      <c r="K12" s="10">
        <v>1470.00000000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30</v>
      </c>
      <c r="G13" s="40">
        <v>0.86000000</v>
      </c>
      <c r="H13" s="40">
        <v>1.17000000</v>
      </c>
      <c r="I13" s="40">
        <v>1.16000000</v>
      </c>
      <c r="J13" s="41">
        <v>19300</v>
      </c>
      <c r="K13" s="10">
        <v>22507.92000000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33</v>
      </c>
      <c r="B16" s="38" t="s">
        <v>34</v>
      </c>
      <c r="C16" s="39"/>
      <c r="D16" s="40" t="s">
        <v>35</v>
      </c>
      <c r="E16" s="40" t="s">
        <v>27</v>
      </c>
      <c r="F16" s="40" t="s">
        <v>35</v>
      </c>
      <c r="G16" s="40">
        <v>0.00000000</v>
      </c>
      <c r="H16" s="40">
        <v>0.40000000</v>
      </c>
      <c r="I16" s="40">
        <v>0.40000000</v>
      </c>
      <c r="J16" s="41">
        <v>24745</v>
      </c>
      <c r="K16" s="10">
        <v>9898.00000000</v>
      </c>
    </row>
    <row r="17">
      <c r="A17" s="37" t="s">
        <v>36</v>
      </c>
      <c r="B17" s="38" t="s">
        <v>37</v>
      </c>
      <c r="C17" s="39"/>
      <c r="D17" s="40" t="s">
        <v>27</v>
      </c>
      <c r="E17" s="40" t="s">
        <v>27</v>
      </c>
      <c r="F17" s="40" t="s">
        <v>38</v>
      </c>
      <c r="G17" s="40">
        <v>0.00000000</v>
      </c>
      <c r="H17" s="40">
        <v>30.00000000</v>
      </c>
      <c r="I17" s="40">
        <v>30.00000000</v>
      </c>
      <c r="J17" s="41">
        <v>1100</v>
      </c>
      <c r="K17" s="10">
        <v>33000.00000000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39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40</v>
      </c>
      <c r="J19" s="45" t="s">
        <v>41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7" t="s">
        <v>42</v>
      </c>
      <c r="B21" s="48"/>
      <c r="C21" s="48"/>
      <c r="D21" s="48"/>
      <c r="E21" s="48"/>
      <c r="F21" s="48"/>
      <c r="G21" s="48"/>
      <c r="H21" s="48"/>
      <c r="I21" s="49"/>
      <c r="J21" s="50">
        <f ca="1">SUM(J11:J20)</f>
        <v>0</v>
      </c>
      <c r="K21" s="51">
        <f ca="1">SUM(K11:K20)</f>
        <v>0</v>
      </c>
    </row>
    <row r="22">
      <c r="A22" s="52" t="s">
        <v>43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0">
    <mergeCell ref="B13:C13"/>
    <mergeCell ref="A20:K20"/>
    <mergeCell ref="B16:C16"/>
    <mergeCell ref="A18:K18"/>
    <mergeCell ref="A22:K151"/>
    <mergeCell ref="A15:K15"/>
    <mergeCell ref="A14:K14"/>
    <mergeCell ref="A2:G5"/>
    <mergeCell ref="A10:K10"/>
    <mergeCell ref="F7:K7"/>
    <mergeCell ref="B12:C12"/>
    <mergeCell ref="A9:K9"/>
    <mergeCell ref="A6:K6"/>
    <mergeCell ref="B17:C17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